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 iterate="1"/>
</workbook>
</file>

<file path=xl/calcChain.xml><?xml version="1.0" encoding="utf-8"?>
<calcChain xmlns="http://schemas.openxmlformats.org/spreadsheetml/2006/main">
  <c r="G20" i="7"/>
  <c r="G36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7"/>
  <c r="D26" s="1"/>
  <c r="D14"/>
  <c r="D11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<sst xmlns="http://schemas.openxmlformats.org/spreadsheetml/2006/main" count="63" uniqueCount="55">
  <si>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</si>
  <si>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</si>
  <si>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</si>
  <si>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</si>
  <si>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</si>
  <si>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</si>
  <si>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</si>
  <si>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</si>
  <si>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</si>
  <si>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</si>
  <si>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</si>
  <si>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</si>
  <si>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</si>
  <si>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</si>
  <si>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</si>
  <si>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</si>
  <si>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</si>
  <si>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</si>
  <si>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</si>
  <si>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</si>
  <si>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</si>
  <si>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</si>
  <si>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</si>
  <si>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</si>
  <si>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</si>
  <si>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</si>
  <si>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</si>
  <si>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</si>
  <si>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</si>
  <si>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</si>
  <si>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</si>
  <si>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</si>
  <si>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</si>
  <si>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</si>
  <si>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</si>
  <si>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</si>
  <si>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</si>
  <si>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</si>
  <si>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</si>
  <si>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</si>
  <si>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</si>
  <si>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</si>
  <si>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</si>
  <si>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</si>
  <si>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</si>
  <si>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</si>
  <si>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</si>
  <si>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</si>
  <si>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</si>
  <si>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>Исполнение доходной части бюджета города Ставрополя за 7 месяцев 2020 года</t>
  </si>
  <si>
    <t>План на            7 месяцев                      2020 года</t>
  </si>
  <si>
    <t>% исполнения плана за                       7 месяцев       2020 года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</si>
  <si>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</si>
  <si>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</si>
  <si>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 xml:space="preserve">Факт за                                7 месяцев      2020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</si>
</sst>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topLeftCell="A31" workbookViewId="0">
      <selection activeCell="M43" sqref="M43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2" customHeight="1">
      <c r="A1" s="50" t="s">
        <v>49</v>
      </c>
      <c r="B1" s="51"/>
      <c r="C1" s="51"/>
      <c r="D1" s="51"/>
      <c r="E1" s="51"/>
      <c r="F1" s="51"/>
      <c r="G1" s="51"/>
      <c r="H1" s="51"/>
    </row>
    <row r="2" spans="1:223" ht="13.8" thickBot="1">
      <c r="H2" s="8" t="s">
        <v>48</v>
      </c>
    </row>
    <row r="3" spans="1:223" ht="83.4" customHeight="1">
      <c r="A3" s="22" t="s">
        <v>36</v>
      </c>
      <c r="B3" s="21" t="s">
        <v>37</v>
      </c>
      <c r="C3" s="20" t="s">
        <v>45</v>
      </c>
      <c r="D3" s="20" t="s">
        <v>50</v>
      </c>
      <c r="E3" s="13" t="s">
        <v>54</v>
      </c>
      <c r="F3" s="23" t="s">
        <v>12</v>
      </c>
      <c r="G3" s="23" t="s">
        <v>51</v>
      </c>
      <c r="H3" s="24" t="s">
        <v>46</v>
      </c>
    </row>
    <row r="4" spans="1:223" s="3" customFormat="1" ht="15.6">
      <c r="A4" s="16"/>
      <c r="B4" s="11" t="s">
        <v>7</v>
      </c>
      <c r="C4" s="28">
        <f>C5+C6+C7+C8+C9+C10+C11+C14+C18</f>
        <v>3867551</v>
      </c>
      <c r="D4" s="28">
        <f>D5+D6+D7+D8+D9+D10+D11+D14+D18</f>
        <v>1937382</v>
      </c>
      <c r="E4" s="28">
        <f>E5+E6+E7+E8+E9+E10+E11+E14+E18</f>
        <v>1834960</v>
      </c>
      <c r="F4" s="28">
        <f>E4-D4</f>
        <v>-102422</v>
      </c>
      <c r="G4" s="29">
        <f>E4/D4*100</f>
        <v>94.713381253671187</v>
      </c>
      <c r="H4" s="30">
        <f>E4/C4*100</f>
        <v>47.445011067727357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6">
      <c r="A5" s="14">
        <v>1</v>
      </c>
      <c r="B5" s="1" t="s">
        <v>0</v>
      </c>
      <c r="C5" s="31">
        <v>2592723</v>
      </c>
      <c r="D5" s="32">
        <v>1371225</v>
      </c>
      <c r="E5" s="32">
        <v>1303958</v>
      </c>
      <c r="F5" s="31">
        <f>E5-D5</f>
        <v>-67267</v>
      </c>
      <c r="G5" s="33">
        <f t="shared" ref="G5:G44" si="0">E5/D5*100</f>
        <v>95.094386406315522</v>
      </c>
      <c r="H5" s="34">
        <f t="shared" ref="H5:H44" si="1">E5/C5*100</f>
        <v>50.292993119588949</v>
      </c>
    </row>
    <row r="6" spans="1:223" ht="15.6">
      <c r="A6" s="14">
        <v>2</v>
      </c>
      <c r="B6" s="1" t="s">
        <v>28</v>
      </c>
      <c r="C6" s="31">
        <v>24013</v>
      </c>
      <c r="D6" s="32">
        <v>14011</v>
      </c>
      <c r="E6" s="31">
        <v>11594</v>
      </c>
      <c r="F6" s="31">
        <f t="shared" ref="F6:F44" si="2">E6-D6</f>
        <v>-2417</v>
      </c>
      <c r="G6" s="33">
        <f t="shared" si="0"/>
        <v>82.749268431946334</v>
      </c>
      <c r="H6" s="34">
        <f t="shared" si="1"/>
        <v>48.282180485570315</v>
      </c>
    </row>
    <row r="7" spans="1:223" ht="15.6" customHeight="1">
      <c r="A7" s="26">
        <v>3</v>
      </c>
      <c r="B7" s="1" t="s">
        <v>5</v>
      </c>
      <c r="C7" s="31">
        <v>316259</v>
      </c>
      <c r="D7" s="32">
        <v>234040</v>
      </c>
      <c r="E7" s="31">
        <v>182795</v>
      </c>
      <c r="F7" s="31">
        <f t="shared" si="2"/>
        <v>-51245</v>
      </c>
      <c r="G7" s="33">
        <f t="shared" si="0"/>
        <v>78.10417022731157</v>
      </c>
      <c r="H7" s="34">
        <f t="shared" si="1"/>
        <v>57.799145636962109</v>
      </c>
    </row>
    <row r="8" spans="1:223" ht="15.6">
      <c r="A8" s="26">
        <v>4</v>
      </c>
      <c r="B8" s="1" t="s">
        <v>6</v>
      </c>
      <c r="C8" s="31">
        <v>5223</v>
      </c>
      <c r="D8" s="32">
        <v>5100</v>
      </c>
      <c r="E8" s="31">
        <v>5884</v>
      </c>
      <c r="F8" s="31">
        <f t="shared" si="2"/>
        <v>784</v>
      </c>
      <c r="G8" s="33">
        <f t="shared" si="0"/>
        <v>115.37254901960785</v>
      </c>
      <c r="H8" s="34">
        <f t="shared" si="1"/>
        <v>112.65556193758377</v>
      </c>
    </row>
    <row r="9" spans="1:223" ht="15" customHeight="1">
      <c r="A9" s="26">
        <v>5</v>
      </c>
      <c r="B9" s="1" t="s">
        <v>19</v>
      </c>
      <c r="C9" s="31">
        <v>36000</v>
      </c>
      <c r="D9" s="32">
        <v>24030</v>
      </c>
      <c r="E9" s="32">
        <v>20281</v>
      </c>
      <c r="F9" s="31">
        <f t="shared" si="2"/>
        <v>-3749</v>
      </c>
      <c r="G9" s="33">
        <f t="shared" si="0"/>
        <v>84.398668331252608</v>
      </c>
      <c r="H9" s="34">
        <f t="shared" si="1"/>
        <v>56.336111111111109</v>
      </c>
    </row>
    <row r="10" spans="1:223" ht="15.6">
      <c r="A10" s="26">
        <v>6</v>
      </c>
      <c r="B10" s="1" t="s">
        <v>1</v>
      </c>
      <c r="C10" s="31">
        <v>375236</v>
      </c>
      <c r="D10" s="32">
        <v>33450</v>
      </c>
      <c r="E10" s="31">
        <v>38267</v>
      </c>
      <c r="F10" s="31">
        <f t="shared" si="2"/>
        <v>4817</v>
      </c>
      <c r="G10" s="33">
        <f t="shared" si="0"/>
        <v>114.40059790732437</v>
      </c>
      <c r="H10" s="34">
        <f t="shared" si="1"/>
        <v>10.198115319425643</v>
      </c>
    </row>
    <row r="11" spans="1:223" ht="15.6">
      <c r="A11" s="59">
        <v>7</v>
      </c>
      <c r="B11" s="1" t="s">
        <v>15</v>
      </c>
      <c r="C11" s="31">
        <f>C12+C13</f>
        <v>430017</v>
      </c>
      <c r="D11" s="32">
        <f>D12+D13</f>
        <v>203846</v>
      </c>
      <c r="E11" s="32">
        <f>E13+E12</f>
        <v>224744</v>
      </c>
      <c r="F11" s="31">
        <f t="shared" si="2"/>
        <v>20898</v>
      </c>
      <c r="G11" s="33">
        <f t="shared" si="0"/>
        <v>110.25185679385419</v>
      </c>
      <c r="H11" s="34">
        <f t="shared" si="1"/>
        <v>52.263980261245493</v>
      </c>
    </row>
    <row r="12" spans="1:223" s="10" customFormat="1" ht="15.6">
      <c r="A12" s="62"/>
      <c r="B12" s="18" t="s">
        <v>32</v>
      </c>
      <c r="C12" s="35">
        <v>293878</v>
      </c>
      <c r="D12" s="36">
        <v>185015</v>
      </c>
      <c r="E12" s="36">
        <v>213759</v>
      </c>
      <c r="F12" s="35">
        <f t="shared" si="2"/>
        <v>28744</v>
      </c>
      <c r="G12" s="37">
        <f t="shared" si="0"/>
        <v>115.53603761857147</v>
      </c>
      <c r="H12" s="38">
        <f t="shared" si="1"/>
        <v>72.737326373529157</v>
      </c>
    </row>
    <row r="13" spans="1:223" s="10" customFormat="1" ht="15.6">
      <c r="A13" s="63"/>
      <c r="B13" s="18" t="s">
        <v>31</v>
      </c>
      <c r="C13" s="35">
        <v>136139</v>
      </c>
      <c r="D13" s="36">
        <v>18831</v>
      </c>
      <c r="E13" s="36">
        <v>10985</v>
      </c>
      <c r="F13" s="35">
        <f t="shared" si="2"/>
        <v>-7846</v>
      </c>
      <c r="G13" s="37">
        <f t="shared" si="0"/>
        <v>58.334660931442841</v>
      </c>
      <c r="H13" s="38">
        <f t="shared" si="1"/>
        <v>8.0689589316801218</v>
      </c>
    </row>
    <row r="14" spans="1:223" ht="15.6">
      <c r="A14" s="59">
        <v>8</v>
      </c>
      <c r="B14" s="1" t="s">
        <v>16</v>
      </c>
      <c r="C14" s="31">
        <f>C15+C16+C17</f>
        <v>88080</v>
      </c>
      <c r="D14" s="32">
        <f>D15+D16+D17</f>
        <v>51680</v>
      </c>
      <c r="E14" s="31">
        <f>E15+E16+E17</f>
        <v>47456</v>
      </c>
      <c r="F14" s="31">
        <f t="shared" si="2"/>
        <v>-4224</v>
      </c>
      <c r="G14" s="33">
        <f t="shared" si="0"/>
        <v>91.826625386996909</v>
      </c>
      <c r="H14" s="34">
        <f t="shared" si="1"/>
        <v>53.878292461398722</v>
      </c>
    </row>
    <row r="15" spans="1:223" ht="15.6">
      <c r="A15" s="60"/>
      <c r="B15" s="18" t="s">
        <v>25</v>
      </c>
      <c r="C15" s="35">
        <v>88080</v>
      </c>
      <c r="D15" s="36">
        <v>51680</v>
      </c>
      <c r="E15" s="35">
        <v>47455</v>
      </c>
      <c r="F15" s="35">
        <f t="shared" si="2"/>
        <v>-4225</v>
      </c>
      <c r="G15" s="37">
        <f t="shared" si="0"/>
        <v>91.82469040247679</v>
      </c>
      <c r="H15" s="38">
        <f t="shared" si="1"/>
        <v>53.877157129881923</v>
      </c>
    </row>
    <row r="16" spans="1:223" ht="15.6">
      <c r="A16" s="60"/>
      <c r="B16" s="18" t="s">
        <v>26</v>
      </c>
      <c r="C16" s="35">
        <v>0</v>
      </c>
      <c r="D16" s="36">
        <v>0</v>
      </c>
      <c r="E16" s="35">
        <v>0</v>
      </c>
      <c r="F16" s="35">
        <f t="shared" si="2"/>
        <v>0</v>
      </c>
      <c r="G16" s="37">
        <v>0</v>
      </c>
      <c r="H16" s="39" t="s">
        <v>44</v>
      </c>
    </row>
    <row r="17" spans="1:223" ht="15.6">
      <c r="A17" s="63"/>
      <c r="B17" s="18" t="s">
        <v>42</v>
      </c>
      <c r="C17" s="35">
        <v>0</v>
      </c>
      <c r="D17" s="36">
        <v>0</v>
      </c>
      <c r="E17" s="35">
        <v>1</v>
      </c>
      <c r="F17" s="35">
        <f t="shared" si="2"/>
        <v>1</v>
      </c>
      <c r="G17" s="37">
        <v>0</v>
      </c>
      <c r="H17" s="39" t="s">
        <v>44</v>
      </c>
    </row>
    <row r="18" spans="1:223" ht="27">
      <c r="A18" s="26">
        <v>9</v>
      </c>
      <c r="B18" s="1" t="s">
        <v>17</v>
      </c>
      <c r="C18" s="31">
        <v>0</v>
      </c>
      <c r="D18" s="32">
        <v>0</v>
      </c>
      <c r="E18" s="31">
        <v>-19</v>
      </c>
      <c r="F18" s="31">
        <f t="shared" si="2"/>
        <v>-19</v>
      </c>
      <c r="G18" s="33">
        <v>0</v>
      </c>
      <c r="H18" s="49" t="s">
        <v>44</v>
      </c>
    </row>
    <row r="19" spans="1:223" s="3" customFormat="1" ht="15.6">
      <c r="A19" s="17"/>
      <c r="B19" s="6" t="s">
        <v>8</v>
      </c>
      <c r="C19" s="41">
        <f>C20+C21+C22+C23+C24+C25+C27+C30+C31+C32+C33+C34+C35+C37</f>
        <v>639495</v>
      </c>
      <c r="D19" s="41">
        <f>D20+D21+D22+D23+D24+D25+D27+D30+D31+D32+D33+D34+D35+D37</f>
        <v>339921</v>
      </c>
      <c r="E19" s="41">
        <f>E20+E21+E22+E23+E24+E25+E27+E30+E31+E32+E33+E34+E35+E37</f>
        <v>389044</v>
      </c>
      <c r="F19" s="41">
        <f t="shared" si="2"/>
        <v>49123</v>
      </c>
      <c r="G19" s="29">
        <f t="shared" si="0"/>
        <v>114.451298978292</v>
      </c>
      <c r="H19" s="30">
        <f t="shared" si="1"/>
        <v>60.836128507650564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1">
        <v>3453</v>
      </c>
      <c r="D20" s="32">
        <v>1573</v>
      </c>
      <c r="E20" s="31">
        <v>1765</v>
      </c>
      <c r="F20" s="31">
        <f t="shared" si="2"/>
        <v>192</v>
      </c>
      <c r="G20" s="33">
        <f t="shared" si="0"/>
        <v>112.20597584233948</v>
      </c>
      <c r="H20" s="34">
        <f t="shared" si="1"/>
        <v>51.114972487691865</v>
      </c>
    </row>
    <row r="21" spans="1:223" ht="63.6" customHeight="1">
      <c r="A21" s="26">
        <v>11</v>
      </c>
      <c r="B21" s="1" t="s">
        <v>33</v>
      </c>
      <c r="C21" s="31">
        <v>429269</v>
      </c>
      <c r="D21" s="32">
        <v>237932</v>
      </c>
      <c r="E21" s="31">
        <v>238967</v>
      </c>
      <c r="F21" s="31">
        <f t="shared" si="2"/>
        <v>1035</v>
      </c>
      <c r="G21" s="33">
        <f t="shared" si="0"/>
        <v>100.43499823478976</v>
      </c>
      <c r="H21" s="34">
        <f t="shared" si="1"/>
        <v>55.668357137366073</v>
      </c>
    </row>
    <row r="22" spans="1:223" ht="58.8" customHeight="1">
      <c r="A22" s="15" t="s">
        <v>21</v>
      </c>
      <c r="B22" s="2" t="s">
        <v>43</v>
      </c>
      <c r="C22" s="31">
        <v>23991</v>
      </c>
      <c r="D22" s="32">
        <v>11995</v>
      </c>
      <c r="E22" s="32">
        <v>1971</v>
      </c>
      <c r="F22" s="31">
        <f t="shared" si="2"/>
        <v>-10024</v>
      </c>
      <c r="G22" s="33">
        <f t="shared" si="0"/>
        <v>16.431846602751147</v>
      </c>
      <c r="H22" s="34">
        <f t="shared" si="1"/>
        <v>8.2155808428160562</v>
      </c>
    </row>
    <row r="23" spans="1:223" ht="52.2" customHeight="1">
      <c r="A23" s="27">
        <v>13</v>
      </c>
      <c r="B23" s="1" t="s">
        <v>34</v>
      </c>
      <c r="C23" s="31">
        <v>77465</v>
      </c>
      <c r="D23" s="32">
        <v>29894</v>
      </c>
      <c r="E23" s="31">
        <v>29029</v>
      </c>
      <c r="F23" s="31">
        <f t="shared" si="2"/>
        <v>-865</v>
      </c>
      <c r="G23" s="33">
        <f t="shared" si="0"/>
        <v>97.106442764434334</v>
      </c>
      <c r="H23" s="34">
        <f t="shared" si="1"/>
        <v>37.473697799006004</v>
      </c>
    </row>
    <row r="24" spans="1:223" ht="27">
      <c r="A24" s="26">
        <v>14</v>
      </c>
      <c r="B24" s="1" t="s">
        <v>29</v>
      </c>
      <c r="C24" s="31">
        <v>12562</v>
      </c>
      <c r="D24" s="32">
        <v>7000</v>
      </c>
      <c r="E24" s="32">
        <v>5446</v>
      </c>
      <c r="F24" s="31">
        <f t="shared" si="2"/>
        <v>-1554</v>
      </c>
      <c r="G24" s="33">
        <f t="shared" si="0"/>
        <v>77.8</v>
      </c>
      <c r="H24" s="34">
        <f t="shared" si="1"/>
        <v>43.352969272408856</v>
      </c>
    </row>
    <row r="25" spans="1:223" ht="40.200000000000003" customHeight="1">
      <c r="A25" s="59">
        <v>15</v>
      </c>
      <c r="B25" s="1" t="s">
        <v>11</v>
      </c>
      <c r="C25" s="31">
        <v>0</v>
      </c>
      <c r="D25" s="32">
        <v>0</v>
      </c>
      <c r="E25" s="31">
        <v>-13857</v>
      </c>
      <c r="F25" s="31">
        <f t="shared" si="2"/>
        <v>-13857</v>
      </c>
      <c r="G25" s="42" t="s">
        <v>44</v>
      </c>
      <c r="H25" s="40" t="s">
        <v>44</v>
      </c>
    </row>
    <row r="26" spans="1:223" ht="15.6" hidden="1">
      <c r="A26" s="63"/>
      <c r="B26" s="19" t="s">
        <v>22</v>
      </c>
      <c r="C26" s="35"/>
      <c r="D26" s="32">
        <f>D27+D28</f>
        <v>1470</v>
      </c>
      <c r="E26" s="31">
        <f>E28</f>
        <v>36</v>
      </c>
      <c r="F26" s="31">
        <f t="shared" si="2"/>
        <v>-1434</v>
      </c>
      <c r="G26" s="33">
        <f t="shared" si="0"/>
        <v>2.4489795918367347</v>
      </c>
      <c r="H26" s="34" t="e">
        <f t="shared" si="1"/>
        <v>#DIV/0!</v>
      </c>
    </row>
    <row r="27" spans="1:223" ht="25.5" customHeight="1">
      <c r="A27" s="59">
        <v>16</v>
      </c>
      <c r="B27" s="1" t="s">
        <v>18</v>
      </c>
      <c r="C27" s="31">
        <f>C28+C29</f>
        <v>3013</v>
      </c>
      <c r="D27" s="32">
        <f>D29</f>
        <v>1470</v>
      </c>
      <c r="E27" s="32">
        <f>E28+E29</f>
        <v>1478</v>
      </c>
      <c r="F27" s="31">
        <f t="shared" si="2"/>
        <v>8</v>
      </c>
      <c r="G27" s="33">
        <f t="shared" si="0"/>
        <v>100.54421768707482</v>
      </c>
      <c r="H27" s="34">
        <f t="shared" si="1"/>
        <v>49.054098904746098</v>
      </c>
    </row>
    <row r="28" spans="1:223" ht="13.5" customHeight="1">
      <c r="A28" s="60"/>
      <c r="B28" s="18" t="s">
        <v>23</v>
      </c>
      <c r="C28" s="35">
        <v>0</v>
      </c>
      <c r="D28" s="35">
        <v>0</v>
      </c>
      <c r="E28" s="35">
        <v>36</v>
      </c>
      <c r="F28" s="35">
        <f t="shared" si="2"/>
        <v>36</v>
      </c>
      <c r="G28" s="43" t="s">
        <v>44</v>
      </c>
      <c r="H28" s="39" t="s">
        <v>44</v>
      </c>
    </row>
    <row r="29" spans="1:223" ht="15" customHeight="1">
      <c r="A29" s="61"/>
      <c r="B29" s="18" t="s">
        <v>24</v>
      </c>
      <c r="C29" s="35">
        <v>3013</v>
      </c>
      <c r="D29" s="36">
        <v>1470</v>
      </c>
      <c r="E29" s="35">
        <v>1442</v>
      </c>
      <c r="F29" s="35">
        <f t="shared" si="2"/>
        <v>-28</v>
      </c>
      <c r="G29" s="37">
        <f t="shared" si="0"/>
        <v>98.095238095238088</v>
      </c>
      <c r="H29" s="38">
        <f t="shared" si="1"/>
        <v>47.859276468635912</v>
      </c>
    </row>
    <row r="30" spans="1:223" ht="15" customHeight="1">
      <c r="A30" s="26">
        <v>17</v>
      </c>
      <c r="B30" s="1" t="s">
        <v>20</v>
      </c>
      <c r="C30" s="31">
        <v>3057</v>
      </c>
      <c r="D30" s="32">
        <v>2493</v>
      </c>
      <c r="E30" s="31">
        <v>4254</v>
      </c>
      <c r="F30" s="31">
        <f t="shared" si="2"/>
        <v>1761</v>
      </c>
      <c r="G30" s="33">
        <f t="shared" si="0"/>
        <v>170.63778580024066</v>
      </c>
      <c r="H30" s="34">
        <f t="shared" si="1"/>
        <v>139.15603532875369</v>
      </c>
    </row>
    <row r="31" spans="1:223" ht="27">
      <c r="A31" s="26">
        <v>18</v>
      </c>
      <c r="B31" s="1" t="s">
        <v>14</v>
      </c>
      <c r="C31" s="31">
        <v>11888</v>
      </c>
      <c r="D31" s="32">
        <v>3373</v>
      </c>
      <c r="E31" s="32">
        <v>5203</v>
      </c>
      <c r="F31" s="31">
        <f t="shared" si="2"/>
        <v>1830</v>
      </c>
      <c r="G31" s="33">
        <f t="shared" si="0"/>
        <v>154.25437296175511</v>
      </c>
      <c r="H31" s="34">
        <f t="shared" si="1"/>
        <v>43.766823687752357</v>
      </c>
    </row>
    <row r="32" spans="1:223" ht="65.400000000000006" customHeight="1">
      <c r="A32" s="26">
        <v>19</v>
      </c>
      <c r="B32" s="1" t="s">
        <v>30</v>
      </c>
      <c r="C32" s="31">
        <v>37801</v>
      </c>
      <c r="D32" s="32">
        <v>24650</v>
      </c>
      <c r="E32" s="31">
        <v>4625</v>
      </c>
      <c r="F32" s="31">
        <f t="shared" si="2"/>
        <v>-20025</v>
      </c>
      <c r="G32" s="33">
        <f t="shared" si="0"/>
        <v>18.762677484787019</v>
      </c>
      <c r="H32" s="34">
        <f t="shared" si="1"/>
        <v>12.235126054866273</v>
      </c>
    </row>
    <row r="33" spans="1:223" ht="26.25" customHeight="1">
      <c r="A33" s="26">
        <v>20</v>
      </c>
      <c r="B33" s="1" t="s">
        <v>38</v>
      </c>
      <c r="C33" s="31">
        <v>18313</v>
      </c>
      <c r="D33" s="32">
        <v>11094</v>
      </c>
      <c r="E33" s="31">
        <v>63485</v>
      </c>
      <c r="F33" s="31">
        <f t="shared" si="2"/>
        <v>52391</v>
      </c>
      <c r="G33" s="33">
        <f t="shared" si="0"/>
        <v>572.24625923922838</v>
      </c>
      <c r="H33" s="34">
        <f t="shared" si="1"/>
        <v>346.66630262654945</v>
      </c>
    </row>
    <row r="34" spans="1:223" ht="15.6">
      <c r="A34" s="26">
        <v>21</v>
      </c>
      <c r="B34" s="1" t="s">
        <v>2</v>
      </c>
      <c r="C34" s="31">
        <v>6675</v>
      </c>
      <c r="D34" s="44">
        <v>3282</v>
      </c>
      <c r="E34" s="31">
        <v>3282</v>
      </c>
      <c r="F34" s="31">
        <f t="shared" si="2"/>
        <v>0</v>
      </c>
      <c r="G34" s="33">
        <f t="shared" si="0"/>
        <v>100</v>
      </c>
      <c r="H34" s="34">
        <f t="shared" si="1"/>
        <v>49.168539325842694</v>
      </c>
    </row>
    <row r="35" spans="1:223" ht="15" customHeight="1">
      <c r="A35" s="59">
        <v>22</v>
      </c>
      <c r="B35" s="1" t="s">
        <v>47</v>
      </c>
      <c r="C35" s="31">
        <v>10923</v>
      </c>
      <c r="D35" s="32">
        <v>5065</v>
      </c>
      <c r="E35" s="31">
        <v>43140</v>
      </c>
      <c r="F35" s="31">
        <f t="shared" si="2"/>
        <v>38075</v>
      </c>
      <c r="G35" s="33">
        <f t="shared" si="0"/>
        <v>851.72754195459038</v>
      </c>
      <c r="H35" s="34">
        <f t="shared" si="1"/>
        <v>394.94644328481183</v>
      </c>
    </row>
    <row r="36" spans="1:223" ht="23.4" hidden="1" customHeight="1">
      <c r="A36" s="60"/>
      <c r="B36" s="18" t="s">
        <v>35</v>
      </c>
      <c r="C36" s="35"/>
      <c r="D36" s="35"/>
      <c r="E36" s="35"/>
      <c r="F36" s="31">
        <f t="shared" si="2"/>
        <v>0</v>
      </c>
      <c r="G36" s="33" t="e">
        <f t="shared" si="0"/>
        <v>#DIV/0!</v>
      </c>
      <c r="H36" s="34" t="e">
        <f t="shared" si="1"/>
        <v>#DIV/0!</v>
      </c>
    </row>
    <row r="37" spans="1:223" ht="15" customHeight="1">
      <c r="A37" s="26">
        <v>23</v>
      </c>
      <c r="B37" s="1" t="s">
        <v>3</v>
      </c>
      <c r="C37" s="31">
        <v>1085</v>
      </c>
      <c r="D37" s="31">
        <v>100</v>
      </c>
      <c r="E37" s="31">
        <v>256</v>
      </c>
      <c r="F37" s="31">
        <f t="shared" si="2"/>
        <v>156</v>
      </c>
      <c r="G37" s="33">
        <f t="shared" si="0"/>
        <v>256</v>
      </c>
      <c r="H37" s="34">
        <f t="shared" si="1"/>
        <v>23.59447004608295</v>
      </c>
    </row>
    <row r="38" spans="1:223" s="3" customFormat="1" ht="15.6">
      <c r="A38" s="64" t="s">
        <v>39</v>
      </c>
      <c r="B38" s="65"/>
      <c r="C38" s="41">
        <f>C4+C19</f>
        <v>4507046</v>
      </c>
      <c r="D38" s="41">
        <f>D4+D19</f>
        <v>2277303</v>
      </c>
      <c r="E38" s="41">
        <f>E4+E19</f>
        <v>2224004</v>
      </c>
      <c r="F38" s="41">
        <f t="shared" si="2"/>
        <v>-53299</v>
      </c>
      <c r="G38" s="29">
        <f t="shared" si="0"/>
        <v>97.659556062588067</v>
      </c>
      <c r="H38" s="30">
        <f t="shared" si="1"/>
        <v>49.345047731929071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6">
      <c r="A39" s="55">
        <v>24</v>
      </c>
      <c r="B39" s="12" t="s">
        <v>4</v>
      </c>
      <c r="C39" s="41">
        <f>C40+C41+C42+C43</f>
        <v>7980300</v>
      </c>
      <c r="D39" s="41">
        <f>D40+D41+D42+D43</f>
        <v>4615301</v>
      </c>
      <c r="E39" s="41">
        <f>E40+E41+E42+E43</f>
        <v>4645180</v>
      </c>
      <c r="F39" s="41">
        <f t="shared" si="2"/>
        <v>29879</v>
      </c>
      <c r="G39" s="29">
        <f t="shared" si="0"/>
        <v>100.64739006188329</v>
      </c>
      <c r="H39" s="30">
        <f t="shared" si="1"/>
        <v>58.208087415260081</v>
      </c>
    </row>
    <row r="40" spans="1:223" ht="24.75" customHeight="1">
      <c r="A40" s="55"/>
      <c r="B40" s="1" t="s">
        <v>40</v>
      </c>
      <c r="C40" s="31">
        <v>7991725</v>
      </c>
      <c r="D40" s="31">
        <v>4631676</v>
      </c>
      <c r="E40" s="32">
        <v>4661540</v>
      </c>
      <c r="F40" s="31">
        <f t="shared" si="2"/>
        <v>29864</v>
      </c>
      <c r="G40" s="33">
        <f t="shared" si="0"/>
        <v>100.6447773980736</v>
      </c>
      <c r="H40" s="34">
        <f t="shared" si="1"/>
        <v>58.329584664136966</v>
      </c>
    </row>
    <row r="41" spans="1:223" ht="15" customHeight="1">
      <c r="A41" s="55"/>
      <c r="B41" s="4" t="s">
        <v>13</v>
      </c>
      <c r="C41" s="31">
        <v>7487</v>
      </c>
      <c r="D41" s="31">
        <v>3457</v>
      </c>
      <c r="E41" s="31">
        <v>3457</v>
      </c>
      <c r="F41" s="31">
        <f t="shared" si="2"/>
        <v>0</v>
      </c>
      <c r="G41" s="33">
        <f t="shared" si="0"/>
        <v>100</v>
      </c>
      <c r="H41" s="34">
        <f t="shared" si="1"/>
        <v>46.173367169760922</v>
      </c>
    </row>
    <row r="42" spans="1:223" ht="38.4" customHeight="1">
      <c r="A42" s="55"/>
      <c r="B42" s="4" t="s">
        <v>27</v>
      </c>
      <c r="C42" s="31">
        <v>0</v>
      </c>
      <c r="D42" s="31">
        <v>0</v>
      </c>
      <c r="E42" s="31">
        <v>15</v>
      </c>
      <c r="F42" s="31">
        <f t="shared" si="2"/>
        <v>15</v>
      </c>
      <c r="G42" s="42" t="s">
        <v>44</v>
      </c>
      <c r="H42" s="40" t="s">
        <v>44</v>
      </c>
    </row>
    <row r="43" spans="1:223" ht="27" customHeight="1">
      <c r="A43" s="56"/>
      <c r="B43" s="1" t="s">
        <v>9</v>
      </c>
      <c r="C43" s="31">
        <v>-18912</v>
      </c>
      <c r="D43" s="31">
        <v>-19832</v>
      </c>
      <c r="E43" s="45">
        <v>-19832</v>
      </c>
      <c r="F43" s="31">
        <f t="shared" si="2"/>
        <v>0</v>
      </c>
      <c r="G43" s="33">
        <f t="shared" si="0"/>
        <v>100</v>
      </c>
      <c r="H43" s="34">
        <f t="shared" si="1"/>
        <v>104.86463620981388</v>
      </c>
    </row>
    <row r="44" spans="1:223" s="9" customFormat="1" ht="16.2" thickBot="1">
      <c r="A44" s="57" t="s">
        <v>41</v>
      </c>
      <c r="B44" s="58"/>
      <c r="C44" s="46">
        <f>C38+C39</f>
        <v>12487346</v>
      </c>
      <c r="D44" s="46">
        <f>D38+D39</f>
        <v>6892604</v>
      </c>
      <c r="E44" s="46">
        <f>E38+E39</f>
        <v>6869184</v>
      </c>
      <c r="F44" s="46">
        <f t="shared" si="2"/>
        <v>-23420</v>
      </c>
      <c r="G44" s="47">
        <f t="shared" si="0"/>
        <v>99.660215500556831</v>
      </c>
      <c r="H44" s="48">
        <f t="shared" si="1"/>
        <v>55.009158871709005</v>
      </c>
    </row>
    <row r="45" spans="1:223" ht="22.2" customHeight="1">
      <c r="A45" s="52"/>
      <c r="B45" s="53"/>
    </row>
    <row r="46" spans="1:223" ht="48.6" customHeight="1">
      <c r="A46" s="66" t="s">
        <v>52</v>
      </c>
      <c r="B46" s="67"/>
      <c r="C46" s="68"/>
      <c r="D46" s="68"/>
      <c r="E46" s="68"/>
      <c r="F46" s="69" t="s">
        <v>53</v>
      </c>
      <c r="G46" s="69"/>
      <c r="H46" s="70"/>
    </row>
    <row r="47" spans="1:223">
      <c r="A47" s="52"/>
      <c r="B47" s="53"/>
    </row>
    <row r="48" spans="1:223">
      <c r="A48" s="52"/>
      <c r="B48" s="53"/>
    </row>
    <row r="49" spans="1:7">
      <c r="A49" s="52"/>
      <c r="B49" s="53"/>
      <c r="E49" s="54"/>
      <c r="F49" s="54"/>
      <c r="G49" s="25"/>
    </row>
  </sheetData>
  <mergeCells count="16">
    <mergeCell ref="A1:H1"/>
    <mergeCell ref="A47:B47"/>
    <mergeCell ref="A48:B48"/>
    <mergeCell ref="A49:B49"/>
    <mergeCell ref="E49:F49"/>
    <mergeCell ref="A45:B45"/>
    <mergeCell ref="A46:B46"/>
    <mergeCell ref="F46:H46"/>
    <mergeCell ref="A39:A43"/>
    <mergeCell ref="A44:B44"/>
    <mergeCell ref="A27:A29"/>
    <mergeCell ref="A11:A13"/>
    <mergeCell ref="A38:B38"/>
    <mergeCell ref="A25:A26"/>
    <mergeCell ref="A35:A36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2020-08-10T12:13:12Z</cp:lastPrinted>
  <dcterms:created xsi:type="dcterms:W3CDTF">2002-11-26T08:28:37Z</dcterms:created>
  <dcterms:modified xsi:type="dcterms:W3CDTF">2020-08-10T13:02:03Z</dcterms:modified>
</cp:coreProperties>
</file>